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 version 2021-02-18/Excel Advanced/"/>
    </mc:Choice>
  </mc:AlternateContent>
  <xr:revisionPtr revIDLastSave="18" documentId="8_{66C9C6F3-BC5B-4CE6-93B7-1AA6EE7B5A7F}" xr6:coauthVersionLast="46" xr6:coauthVersionMax="46" xr10:uidLastSave="{1F978661-EFB3-4AB1-B012-A25523D9BFDF}"/>
  <bookViews>
    <workbookView xWindow="-108" yWindow="-108" windowWidth="23256" windowHeight="12576" activeTab="4" xr2:uid="{00000000-000D-0000-FFFF-FFFF00000000}"/>
  </bookViews>
  <sheets>
    <sheet name="Payment" sheetId="4" r:id="rId1"/>
    <sheet name="Periods" sheetId="10" r:id="rId2"/>
    <sheet name="Summer Party" sheetId="5" r:id="rId3"/>
    <sheet name="Driving expenses" sheetId="6" r:id="rId4"/>
    <sheet name="Cinema event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5" l="1"/>
  <c r="C5" i="9" l="1"/>
  <c r="C6" i="9"/>
  <c r="C7" i="9"/>
  <c r="C8" i="9"/>
  <c r="D3" i="6"/>
  <c r="D4" i="6"/>
  <c r="D5" i="6"/>
  <c r="D6" i="6"/>
  <c r="D7" i="6"/>
  <c r="D8" i="6"/>
  <c r="D9" i="6"/>
  <c r="D10" i="6"/>
  <c r="D11" i="6"/>
  <c r="D12" i="6"/>
  <c r="D13" i="6"/>
  <c r="B6" i="10"/>
  <c r="E2" i="4"/>
  <c r="F2" i="4"/>
  <c r="E3" i="4"/>
  <c r="F3" i="4"/>
  <c r="E4" i="4"/>
  <c r="F4" i="4"/>
  <c r="E5" i="4"/>
  <c r="F5" i="4"/>
  <c r="B6" i="4"/>
  <c r="E6" i="4"/>
  <c r="F6" i="4"/>
  <c r="E7" i="4"/>
  <c r="F7" i="4"/>
  <c r="E8" i="4"/>
  <c r="F8" i="4"/>
  <c r="E9" i="4"/>
  <c r="F9" i="4"/>
  <c r="E10" i="4"/>
  <c r="F10" i="4"/>
  <c r="E11" i="4"/>
  <c r="F11" i="4"/>
  <c r="E12" i="4"/>
  <c r="F12" i="4"/>
  <c r="E13" i="4"/>
  <c r="F13" i="4"/>
  <c r="C9" i="9" l="1"/>
  <c r="D14" i="6"/>
</calcChain>
</file>

<file path=xl/sharedStrings.xml><?xml version="1.0" encoding="utf-8"?>
<sst xmlns="http://schemas.openxmlformats.org/spreadsheetml/2006/main" count="61" uniqueCount="52">
  <si>
    <t>Investment</t>
  </si>
  <si>
    <t>IT equipment to adm.</t>
  </si>
  <si>
    <t>Period</t>
  </si>
  <si>
    <t>Interest payment</t>
  </si>
  <si>
    <t>Loan (Principal)</t>
  </si>
  <si>
    <t>Interest rate per year</t>
  </si>
  <si>
    <t>Payment periods (month)</t>
  </si>
  <si>
    <t>Payment per month</t>
  </si>
  <si>
    <t>House loan</t>
  </si>
  <si>
    <t>VideoBuster summer party</t>
  </si>
  <si>
    <t>Num. participants:</t>
  </si>
  <si>
    <t>Pairs</t>
  </si>
  <si>
    <t>Singles</t>
  </si>
  <si>
    <t>Total budget</t>
  </si>
  <si>
    <t>Salesperson</t>
  </si>
  <si>
    <t>Car</t>
  </si>
  <si>
    <t>Allan Carlsen</t>
  </si>
  <si>
    <t>Toyota</t>
  </si>
  <si>
    <t>Kasper Schultz</t>
  </si>
  <si>
    <t>Skoda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</si>
  <si>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</si>
  <si>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</si>
  <si>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</si>
  <si>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</si>
  <si>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</si>
  <si>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</si>
  <si>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</si>
  <si>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</si>
  <si>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</si>
  <si>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</si>
  <si>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</si>
  <si>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</si>
  <si>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</si>
  <si>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Total</t>
  </si>
  <si>
    <t>Cinema event at Nordisk Film</t>
  </si>
  <si>
    <t>Tickets →</t>
  </si>
  <si>
    <t>pcs.</t>
  </si>
  <si>
    <t>Unit price</t>
  </si>
  <si>
    <t xml:space="preserve">Total </t>
  </si>
  <si>
    <t>Cinema ticket</t>
  </si>
  <si>
    <t>Cinema menu (popcorn + softdrinks)</t>
  </si>
  <si>
    <t>T-shirt with print</t>
  </si>
  <si>
    <t>DVD movie</t>
  </si>
  <si>
    <t>Total expenses</t>
  </si>
  <si>
    <t>Payment periods (months)</t>
  </si>
  <si>
    <t>Offer from Hotel Sunshine</t>
  </si>
  <si>
    <t>Price per person</t>
  </si>
  <si>
    <t>Kilometers</t>
  </si>
  <si>
    <t>Driving expenses</t>
  </si>
  <si>
    <t>Rate (per km)</t>
  </si>
  <si>
    <t>Driving expenses  2020</t>
  </si>
  <si>
    <t>Principal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</si>
</sst>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kr&quot;\ #,##0.00_);[Red]\(&quot;kr&quot;\ #,##0.00\)"/>
    <numFmt numFmtId="165" formatCode="&quot;kr&quot;\ #,##0.00;[Red]\(&quot;kr&quot;\ #,##0.00\)"/>
    <numFmt numFmtId="166" formatCode="0\ &quot;kr&quot;"/>
    <numFmt numFmtId="167" formatCode="#,##0\ &quot;kr&quot;"/>
  </numFmts>
  <fonts count="14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8" tint="0.7999816888943144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4" fontId="5" fillId="0" borderId="0" xfId="0" applyNumberFormat="1" applyFont="1"/>
    <xf numFmtId="10" fontId="5" fillId="0" borderId="0" xfId="0" applyNumberFormat="1" applyFont="1"/>
    <xf numFmtId="165" fontId="4" fillId="0" borderId="0" xfId="0" applyNumberFormat="1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2" xfId="0" applyFont="1" applyBorder="1"/>
    <xf numFmtId="3" fontId="6" fillId="0" borderId="0" xfId="0" applyNumberFormat="1" applyFont="1"/>
    <xf numFmtId="0" fontId="6" fillId="0" borderId="3" xfId="0" applyFont="1" applyBorder="1"/>
    <xf numFmtId="3" fontId="6" fillId="0" borderId="3" xfId="0" applyNumberFormat="1" applyFont="1" applyBorder="1"/>
    <xf numFmtId="3" fontId="5" fillId="0" borderId="0" xfId="0" applyNumberFormat="1" applyFont="1"/>
    <xf numFmtId="0" fontId="4" fillId="0" borderId="3" xfId="0" applyFont="1" applyBorder="1"/>
    <xf numFmtId="3" fontId="4" fillId="0" borderId="3" xfId="0" applyNumberFormat="1" applyFont="1" applyBorder="1"/>
    <xf numFmtId="0" fontId="9" fillId="0" borderId="0" xfId="0" applyFont="1"/>
    <xf numFmtId="0" fontId="10" fillId="0" borderId="0" xfId="0" applyFont="1"/>
    <xf numFmtId="166" fontId="10" fillId="0" borderId="0" xfId="0" applyNumberFormat="1" applyFont="1"/>
    <xf numFmtId="167" fontId="9" fillId="0" borderId="3" xfId="0" applyNumberFormat="1" applyFont="1" applyBorder="1"/>
    <xf numFmtId="0" fontId="3" fillId="3" borderId="0" xfId="0" applyFont="1" applyFill="1"/>
    <xf numFmtId="0" fontId="3" fillId="3" borderId="1" xfId="0" applyFont="1" applyFill="1" applyBorder="1" applyAlignment="1">
      <alignment horizontal="center"/>
    </xf>
    <xf numFmtId="0" fontId="11" fillId="4" borderId="3" xfId="0" applyFont="1" applyFill="1" applyBorder="1"/>
    <xf numFmtId="0" fontId="6" fillId="6" borderId="1" xfId="0" applyFont="1" applyFill="1" applyBorder="1"/>
    <xf numFmtId="0" fontId="6" fillId="6" borderId="1" xfId="0" applyFont="1" applyFill="1" applyBorder="1" applyAlignment="1">
      <alignment wrapText="1"/>
    </xf>
    <xf numFmtId="0" fontId="2" fillId="8" borderId="0" xfId="2"/>
    <xf numFmtId="0" fontId="2" fillId="9" borderId="0" xfId="3"/>
    <xf numFmtId="0" fontId="3" fillId="3" borderId="1" xfId="0" applyFont="1" applyFill="1" applyBorder="1" applyAlignment="1">
      <alignment horizontal="right"/>
    </xf>
    <xf numFmtId="0" fontId="6" fillId="6" borderId="1" xfId="0" applyFont="1" applyFill="1" applyBorder="1" applyAlignment="1">
      <alignment horizontal="right" wrapText="1"/>
    </xf>
    <xf numFmtId="0" fontId="4" fillId="6" borderId="1" xfId="0" applyFont="1" applyFill="1" applyBorder="1" applyAlignment="1">
      <alignment horizontal="right" wrapText="1"/>
    </xf>
    <xf numFmtId="0" fontId="6" fillId="0" borderId="2" xfId="0" applyFont="1" applyBorder="1" applyAlignment="1">
      <alignment horizontal="right"/>
    </xf>
    <xf numFmtId="0" fontId="8" fillId="4" borderId="0" xfId="0" applyFont="1" applyFill="1" applyAlignment="1">
      <alignment horizontal="center"/>
    </xf>
    <xf numFmtId="0" fontId="12" fillId="5" borderId="0" xfId="1" applyFont="1" applyFill="1" applyAlignment="1">
      <alignment horizontal="center"/>
    </xf>
    <xf numFmtId="0" fontId="13" fillId="7" borderId="0" xfId="0" applyFont="1" applyFill="1" applyAlignment="1">
      <alignment horizontal="center"/>
    </xf>
  </cellXfs>
  <cellStyles count="4">
    <cellStyle name="60% - Accent2" xfId="3" builtinId="36"/>
    <cellStyle name="Accent2" xfId="2" builtinId="33"/>
    <cellStyle name="Accent3" xfId="1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K18" sqref="K18"/>
    </sheetView>
  </sheetViews>
  <sheetFormatPr defaultColWidth="9.109375" defaultRowHeight="13.8" x14ac:dyDescent="0.3"/>
  <cols>
    <col min="1" max="1" width="21.44140625" style="2" bestFit="1" customWidth="1"/>
    <col min="2" max="2" width="18.33203125" style="2" bestFit="1" customWidth="1"/>
    <col min="3" max="3" width="3.77734375" style="2" customWidth="1"/>
    <col min="4" max="4" width="10.77734375" style="2" customWidth="1"/>
    <col min="5" max="6" width="15.77734375" style="2" customWidth="1"/>
    <col min="7" max="16384" width="9.109375" style="2"/>
  </cols>
  <sheetData>
    <row r="1" spans="1:6" ht="14.25" customHeight="1" thickBot="1" x14ac:dyDescent="0.35">
      <c r="A1" s="22" t="s">
        <v>0</v>
      </c>
      <c r="B1" s="1" t="s">
        <v>1</v>
      </c>
      <c r="D1" s="23" t="s">
        <v>2</v>
      </c>
      <c r="E1" s="29" t="s">
        <v>3</v>
      </c>
      <c r="F1" s="29" t="s">
        <v>51</v>
      </c>
    </row>
    <row r="2" spans="1:6" ht="14.25" customHeight="1" x14ac:dyDescent="0.3">
      <c r="A2" s="1"/>
      <c r="D2" s="3">
        <v>1</v>
      </c>
      <c r="E2" s="4">
        <f t="shared" ref="E2:E13" si="0">IPMT($B$4/12,D2,$B$5,$B$3)</f>
        <v>625</v>
      </c>
      <c r="F2" s="4">
        <f t="shared" ref="F2:F13" si="1">PPMT($B$4/12,D2,$B$5,$B$3)</f>
        <v>12216.122268270068</v>
      </c>
    </row>
    <row r="3" spans="1:6" ht="14.25" customHeight="1" x14ac:dyDescent="0.3">
      <c r="A3" s="22" t="s">
        <v>4</v>
      </c>
      <c r="B3" s="5">
        <v>-150000</v>
      </c>
      <c r="D3" s="3">
        <v>2</v>
      </c>
      <c r="E3" s="4">
        <f t="shared" si="0"/>
        <v>574.09949054887477</v>
      </c>
      <c r="F3" s="4">
        <f t="shared" si="1"/>
        <v>12267.022777721195</v>
      </c>
    </row>
    <row r="4" spans="1:6" ht="14.25" customHeight="1" x14ac:dyDescent="0.3">
      <c r="A4" s="22" t="s">
        <v>5</v>
      </c>
      <c r="B4" s="6">
        <v>0.05</v>
      </c>
      <c r="D4" s="3">
        <v>3</v>
      </c>
      <c r="E4" s="4">
        <f t="shared" si="0"/>
        <v>522.98689564170297</v>
      </c>
      <c r="F4" s="4">
        <f t="shared" si="1"/>
        <v>12318.135372628365</v>
      </c>
    </row>
    <row r="5" spans="1:6" ht="14.25" customHeight="1" x14ac:dyDescent="0.3">
      <c r="A5" s="22" t="s">
        <v>6</v>
      </c>
      <c r="B5" s="2">
        <v>12</v>
      </c>
      <c r="D5" s="3">
        <v>4</v>
      </c>
      <c r="E5" s="4">
        <f t="shared" si="0"/>
        <v>471.6613315890848</v>
      </c>
      <c r="F5" s="4">
        <f t="shared" si="1"/>
        <v>12369.460936680984</v>
      </c>
    </row>
    <row r="6" spans="1:6" ht="14.25" customHeight="1" x14ac:dyDescent="0.3">
      <c r="A6" s="22" t="s">
        <v>7</v>
      </c>
      <c r="B6" s="7">
        <f>PMT(B4/12,B5,B3)</f>
        <v>12841.122268270068</v>
      </c>
      <c r="D6" s="3">
        <v>5</v>
      </c>
      <c r="E6" s="4">
        <f t="shared" si="0"/>
        <v>420.12191101958075</v>
      </c>
      <c r="F6" s="4">
        <f t="shared" si="1"/>
        <v>12421.000357250487</v>
      </c>
    </row>
    <row r="7" spans="1:6" ht="14.25" customHeight="1" x14ac:dyDescent="0.3">
      <c r="D7" s="3">
        <v>6</v>
      </c>
      <c r="E7" s="4">
        <f t="shared" si="0"/>
        <v>368.36774286437043</v>
      </c>
      <c r="F7" s="4">
        <f t="shared" si="1"/>
        <v>12472.754525405699</v>
      </c>
    </row>
    <row r="8" spans="1:6" ht="14.25" customHeight="1" x14ac:dyDescent="0.3">
      <c r="D8" s="3">
        <v>7</v>
      </c>
      <c r="E8" s="4">
        <f t="shared" si="0"/>
        <v>316.39793234184663</v>
      </c>
      <c r="F8" s="4">
        <f t="shared" si="1"/>
        <v>12524.724335928222</v>
      </c>
    </row>
    <row r="9" spans="1:6" ht="14.25" customHeight="1" x14ac:dyDescent="0.3">
      <c r="D9" s="3">
        <v>8</v>
      </c>
      <c r="E9" s="4">
        <f t="shared" si="0"/>
        <v>264.2115809421457</v>
      </c>
      <c r="F9" s="4">
        <f t="shared" si="1"/>
        <v>12576.910687327922</v>
      </c>
    </row>
    <row r="10" spans="1:6" ht="14.25" customHeight="1" x14ac:dyDescent="0.3">
      <c r="D10" s="3">
        <v>9</v>
      </c>
      <c r="E10" s="4">
        <f t="shared" si="0"/>
        <v>211.80778641161274</v>
      </c>
      <c r="F10" s="4">
        <f t="shared" si="1"/>
        <v>12629.314481858455</v>
      </c>
    </row>
    <row r="11" spans="1:6" ht="14.25" customHeight="1" x14ac:dyDescent="0.3">
      <c r="D11" s="3">
        <v>10</v>
      </c>
      <c r="E11" s="4">
        <f t="shared" si="0"/>
        <v>159.18564273720256</v>
      </c>
      <c r="F11" s="4">
        <f t="shared" si="1"/>
        <v>12681.936625532866</v>
      </c>
    </row>
    <row r="12" spans="1:6" ht="14.25" customHeight="1" x14ac:dyDescent="0.3">
      <c r="D12" s="3">
        <v>11</v>
      </c>
      <c r="E12" s="4">
        <f t="shared" si="0"/>
        <v>106.34424013081561</v>
      </c>
      <c r="F12" s="4">
        <f t="shared" si="1"/>
        <v>12734.778028139253</v>
      </c>
    </row>
    <row r="13" spans="1:6" ht="14.25" customHeight="1" x14ac:dyDescent="0.3">
      <c r="D13" s="3">
        <v>12</v>
      </c>
      <c r="E13" s="4">
        <f t="shared" si="0"/>
        <v>53.282665013568739</v>
      </c>
      <c r="F13" s="4">
        <f t="shared" si="1"/>
        <v>12787.8396032565</v>
      </c>
    </row>
    <row r="14" spans="1:6" x14ac:dyDescent="0.3">
      <c r="E14" s="4"/>
      <c r="F14" s="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G10" sqref="G10"/>
    </sheetView>
  </sheetViews>
  <sheetFormatPr defaultColWidth="9.109375" defaultRowHeight="13.8" x14ac:dyDescent="0.3"/>
  <cols>
    <col min="1" max="1" width="28.33203125" style="2" customWidth="1"/>
    <col min="2" max="2" width="21" style="2" customWidth="1"/>
    <col min="3" max="16384" width="9.109375" style="2"/>
  </cols>
  <sheetData>
    <row r="1" spans="1:2" ht="14.25" customHeight="1" x14ac:dyDescent="0.3">
      <c r="A1" s="27" t="s">
        <v>0</v>
      </c>
      <c r="B1" s="1" t="s">
        <v>8</v>
      </c>
    </row>
    <row r="2" spans="1:2" ht="14.25" customHeight="1" x14ac:dyDescent="0.3">
      <c r="A2" s="1"/>
    </row>
    <row r="3" spans="1:2" ht="14.25" customHeight="1" x14ac:dyDescent="0.3">
      <c r="A3" s="28" t="s">
        <v>4</v>
      </c>
      <c r="B3" s="15">
        <v>-2500000</v>
      </c>
    </row>
    <row r="4" spans="1:2" ht="14.25" customHeight="1" x14ac:dyDescent="0.3">
      <c r="A4" s="28" t="s">
        <v>5</v>
      </c>
      <c r="B4" s="6">
        <v>0.03</v>
      </c>
    </row>
    <row r="5" spans="1:2" ht="14.25" customHeight="1" x14ac:dyDescent="0.3">
      <c r="A5" s="28" t="s">
        <v>44</v>
      </c>
      <c r="B5" s="2">
        <v>360</v>
      </c>
    </row>
    <row r="6" spans="1:2" ht="14.25" customHeight="1" x14ac:dyDescent="0.3">
      <c r="A6" s="28" t="s">
        <v>7</v>
      </c>
      <c r="B6" s="7">
        <f>PMT(B4/12,B5,B3)</f>
        <v>10540.100843236263</v>
      </c>
    </row>
    <row r="7" spans="1:2" ht="14.25" customHeight="1" x14ac:dyDescent="0.3"/>
    <row r="8" spans="1:2" ht="14.25" customHeight="1" x14ac:dyDescent="0.3"/>
    <row r="9" spans="1:2" ht="14.25" customHeight="1" x14ac:dyDescent="0.3"/>
    <row r="10" spans="1:2" ht="14.25" customHeight="1" x14ac:dyDescent="0.3"/>
    <row r="11" spans="1:2" ht="14.25" customHeight="1" x14ac:dyDescent="0.3"/>
    <row r="12" spans="1:2" ht="14.25" customHeight="1" x14ac:dyDescent="0.3"/>
    <row r="13" spans="1:2" ht="14.25" customHeight="1" x14ac:dyDescent="0.3"/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I15" sqref="I15"/>
    </sheetView>
  </sheetViews>
  <sheetFormatPr defaultColWidth="9.109375" defaultRowHeight="13.8" x14ac:dyDescent="0.3"/>
  <cols>
    <col min="1" max="1" width="27.5546875" style="2" customWidth="1"/>
    <col min="2" max="2" width="18.88671875" style="2" customWidth="1"/>
    <col min="3" max="3" width="15.88671875" style="2" customWidth="1"/>
    <col min="4" max="16384" width="9.109375" style="2"/>
  </cols>
  <sheetData>
    <row r="1" spans="1:3" ht="21" x14ac:dyDescent="0.4">
      <c r="A1" s="33" t="s">
        <v>9</v>
      </c>
      <c r="B1" s="33"/>
      <c r="C1" s="33"/>
    </row>
    <row r="2" spans="1:3" ht="15.6" x14ac:dyDescent="0.3">
      <c r="B2" s="18" t="s">
        <v>10</v>
      </c>
      <c r="C2" s="18"/>
    </row>
    <row r="3" spans="1:3" ht="15.6" x14ac:dyDescent="0.3">
      <c r="B3" s="19">
        <v>22</v>
      </c>
      <c r="C3" s="19" t="s">
        <v>11</v>
      </c>
    </row>
    <row r="4" spans="1:3" ht="15.6" x14ac:dyDescent="0.3">
      <c r="B4" s="19">
        <v>8</v>
      </c>
      <c r="C4" s="19" t="s">
        <v>12</v>
      </c>
    </row>
    <row r="5" spans="1:3" ht="15.6" x14ac:dyDescent="0.3">
      <c r="A5" s="19" t="s">
        <v>45</v>
      </c>
      <c r="B5" s="19"/>
      <c r="C5" s="19"/>
    </row>
    <row r="6" spans="1:3" ht="15.6" x14ac:dyDescent="0.3">
      <c r="A6" s="19" t="s">
        <v>46</v>
      </c>
      <c r="B6" s="20">
        <v>730</v>
      </c>
    </row>
    <row r="7" spans="1:3" ht="16.2" thickBot="1" x14ac:dyDescent="0.35">
      <c r="A7" s="24" t="s">
        <v>13</v>
      </c>
      <c r="B7" s="21">
        <f>B6*(B3*2+B4)</f>
        <v>37960</v>
      </c>
    </row>
    <row r="8" spans="1:3" ht="14.4" thickTop="1" x14ac:dyDescent="0.3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>
      <selection activeCell="K23" sqref="K23"/>
    </sheetView>
  </sheetViews>
  <sheetFormatPr defaultColWidth="9.109375" defaultRowHeight="13.8" x14ac:dyDescent="0.3"/>
  <cols>
    <col min="1" max="1" width="19.33203125" style="2" customWidth="1"/>
    <col min="2" max="2" width="9.88671875" style="2" customWidth="1"/>
    <col min="3" max="3" width="14.44140625" style="2" customWidth="1"/>
    <col min="4" max="4" width="17" style="2" bestFit="1" customWidth="1"/>
    <col min="5" max="5" width="4.5546875" style="2" customWidth="1"/>
    <col min="6" max="6" width="11.77734375" style="2" bestFit="1" customWidth="1"/>
    <col min="7" max="16384" width="9.109375" style="2"/>
  </cols>
  <sheetData>
    <row r="1" spans="1:6" ht="21" x14ac:dyDescent="0.4">
      <c r="A1" s="34" t="s">
        <v>50</v>
      </c>
      <c r="B1" s="34"/>
      <c r="C1" s="34"/>
      <c r="D1" s="34"/>
    </row>
    <row r="2" spans="1:6" ht="14.4" x14ac:dyDescent="0.3">
      <c r="A2" s="25" t="s">
        <v>14</v>
      </c>
      <c r="B2" s="26" t="s">
        <v>15</v>
      </c>
      <c r="C2" s="30" t="s">
        <v>47</v>
      </c>
      <c r="D2" s="30" t="s">
        <v>48</v>
      </c>
      <c r="F2" s="31" t="s">
        <v>49</v>
      </c>
    </row>
    <row r="3" spans="1:6" x14ac:dyDescent="0.3">
      <c r="A3" s="2" t="s">
        <v>16</v>
      </c>
      <c r="B3" s="2" t="s">
        <v>17</v>
      </c>
      <c r="C3" s="15">
        <v>20000</v>
      </c>
      <c r="D3" s="15">
        <f>C3*$F$3</f>
        <v>47000</v>
      </c>
      <c r="F3" s="2">
        <v>2.35</v>
      </c>
    </row>
    <row r="4" spans="1:6" x14ac:dyDescent="0.3">
      <c r="A4" s="2" t="s">
        <v>18</v>
      </c>
      <c r="B4" s="2" t="s">
        <v>19</v>
      </c>
      <c r="C4" s="15">
        <v>20000</v>
      </c>
      <c r="D4" s="15">
        <f t="shared" ref="D4:D13" si="0">C4*$F$3</f>
        <v>47000</v>
      </c>
    </row>
    <row r="5" spans="1:6" x14ac:dyDescent="0.3">
      <c r="A5" s="2" t="s">
        <v>20</v>
      </c>
      <c r="B5" s="2" t="s">
        <v>21</v>
      </c>
      <c r="C5" s="15">
        <v>25000</v>
      </c>
      <c r="D5" s="15">
        <f t="shared" si="0"/>
        <v>58750</v>
      </c>
    </row>
    <row r="6" spans="1:6" x14ac:dyDescent="0.3">
      <c r="A6" s="2" t="s">
        <v>22</v>
      </c>
      <c r="B6" s="2" t="s">
        <v>23</v>
      </c>
      <c r="C6" s="15">
        <v>18500</v>
      </c>
      <c r="D6" s="15">
        <f t="shared" si="0"/>
        <v>43475</v>
      </c>
    </row>
    <row r="7" spans="1:6" x14ac:dyDescent="0.3">
      <c r="A7" s="2" t="s">
        <v>24</v>
      </c>
      <c r="B7" s="2" t="s">
        <v>25</v>
      </c>
      <c r="C7" s="15">
        <v>22000</v>
      </c>
      <c r="D7" s="15">
        <f t="shared" si="0"/>
        <v>51700</v>
      </c>
    </row>
    <row r="8" spans="1:6" x14ac:dyDescent="0.3">
      <c r="A8" s="2" t="s">
        <v>26</v>
      </c>
      <c r="B8" s="2" t="s">
        <v>25</v>
      </c>
      <c r="C8" s="15">
        <v>23000</v>
      </c>
      <c r="D8" s="15">
        <f t="shared" si="0"/>
        <v>54050</v>
      </c>
    </row>
    <row r="9" spans="1:6" x14ac:dyDescent="0.3">
      <c r="A9" s="2" t="s">
        <v>27</v>
      </c>
      <c r="B9" s="2" t="s">
        <v>21</v>
      </c>
      <c r="C9" s="15">
        <v>19000</v>
      </c>
      <c r="D9" s="15">
        <f t="shared" si="0"/>
        <v>44650</v>
      </c>
    </row>
    <row r="10" spans="1:6" x14ac:dyDescent="0.3">
      <c r="A10" s="2" t="s">
        <v>28</v>
      </c>
      <c r="B10" s="2" t="s">
        <v>23</v>
      </c>
      <c r="C10" s="15">
        <v>15000</v>
      </c>
      <c r="D10" s="15">
        <f t="shared" si="0"/>
        <v>35250</v>
      </c>
    </row>
    <row r="11" spans="1:6" x14ac:dyDescent="0.3">
      <c r="A11" s="2" t="s">
        <v>29</v>
      </c>
      <c r="B11" s="2" t="s">
        <v>17</v>
      </c>
      <c r="C11" s="15">
        <v>25000</v>
      </c>
      <c r="D11" s="15">
        <f t="shared" si="0"/>
        <v>58750</v>
      </c>
    </row>
    <row r="12" spans="1:6" x14ac:dyDescent="0.3">
      <c r="A12" s="2" t="s">
        <v>30</v>
      </c>
      <c r="B12" s="2" t="s">
        <v>25</v>
      </c>
      <c r="C12" s="15">
        <v>22000</v>
      </c>
      <c r="D12" s="15">
        <f t="shared" si="0"/>
        <v>51700</v>
      </c>
    </row>
    <row r="13" spans="1:6" x14ac:dyDescent="0.3">
      <c r="A13" s="2" t="s">
        <v>31</v>
      </c>
      <c r="B13" s="2" t="s">
        <v>32</v>
      </c>
      <c r="C13" s="15">
        <v>25000</v>
      </c>
      <c r="D13" s="15">
        <f t="shared" si="0"/>
        <v>58750</v>
      </c>
    </row>
    <row r="14" spans="1:6" ht="14.4" thickBot="1" x14ac:dyDescent="0.35">
      <c r="A14" s="16" t="s">
        <v>33</v>
      </c>
      <c r="B14" s="16"/>
      <c r="C14" s="16"/>
      <c r="D14" s="17">
        <f>SUM(D3:D13)</f>
        <v>551075</v>
      </c>
    </row>
    <row r="15" spans="1:6" ht="14.4" thickTop="1" x14ac:dyDescent="0.3"/>
  </sheetData>
  <mergeCells count="1"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tabSelected="1" workbookViewId="0">
      <selection activeCell="H18" sqref="H18"/>
    </sheetView>
  </sheetViews>
  <sheetFormatPr defaultColWidth="9.109375" defaultRowHeight="13.8" x14ac:dyDescent="0.3"/>
  <cols>
    <col min="1" max="1" width="32.6640625" style="2" customWidth="1"/>
    <col min="2" max="3" width="11.109375" style="2" customWidth="1"/>
    <col min="4" max="16384" width="9.109375" style="2"/>
  </cols>
  <sheetData>
    <row r="1" spans="1:3" ht="21" x14ac:dyDescent="0.4">
      <c r="A1" s="35" t="s">
        <v>34</v>
      </c>
      <c r="B1" s="35"/>
      <c r="C1" s="35"/>
    </row>
    <row r="2" spans="1:3" ht="14.4" x14ac:dyDescent="0.3">
      <c r="A2" s="8" t="s">
        <v>35</v>
      </c>
      <c r="B2" s="9">
        <v>200</v>
      </c>
      <c r="C2" s="9" t="s">
        <v>36</v>
      </c>
    </row>
    <row r="3" spans="1:3" ht="14.4" x14ac:dyDescent="0.3">
      <c r="A3" s="10"/>
      <c r="B3" s="10"/>
      <c r="C3" s="10"/>
    </row>
    <row r="4" spans="1:3" ht="14.4" x14ac:dyDescent="0.3">
      <c r="A4" s="11"/>
      <c r="B4" s="32" t="s">
        <v>37</v>
      </c>
      <c r="C4" s="32" t="s">
        <v>38</v>
      </c>
    </row>
    <row r="5" spans="1:3" ht="14.4" x14ac:dyDescent="0.3">
      <c r="A5" s="10" t="s">
        <v>39</v>
      </c>
      <c r="B5" s="10">
        <v>85</v>
      </c>
      <c r="C5" s="12">
        <f>$B$2*B5</f>
        <v>17000</v>
      </c>
    </row>
    <row r="6" spans="1:3" ht="14.4" x14ac:dyDescent="0.3">
      <c r="A6" s="10" t="s">
        <v>40</v>
      </c>
      <c r="B6" s="10">
        <v>55</v>
      </c>
      <c r="C6" s="12">
        <f>$B$2*B6</f>
        <v>11000</v>
      </c>
    </row>
    <row r="7" spans="1:3" ht="14.4" x14ac:dyDescent="0.3">
      <c r="A7" s="10" t="s">
        <v>41</v>
      </c>
      <c r="B7" s="10">
        <v>65</v>
      </c>
      <c r="C7" s="12">
        <f>$B$2*B7</f>
        <v>13000</v>
      </c>
    </row>
    <row r="8" spans="1:3" ht="14.4" x14ac:dyDescent="0.3">
      <c r="A8" s="10" t="s">
        <v>42</v>
      </c>
      <c r="B8" s="10">
        <v>79</v>
      </c>
      <c r="C8" s="12">
        <f>$B$2*B8</f>
        <v>15800</v>
      </c>
    </row>
    <row r="9" spans="1:3" ht="15" thickBot="1" x14ac:dyDescent="0.35">
      <c r="A9" s="13" t="s">
        <v>43</v>
      </c>
      <c r="B9" s="13"/>
      <c r="C9" s="14">
        <f>SUM(C5:C8)</f>
        <v>56800</v>
      </c>
    </row>
    <row r="10" spans="1:3" ht="14.4" thickTop="1" x14ac:dyDescent="0.3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89681D-B342-448C-BE89-D9636DE70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2242E7-F381-416F-A567-FBA6D24ABD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1A2EAF-A1B3-41CF-82C1-2DC1A37C6F9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Payment</vt:lpstr>
      <vt:lpstr>Periods</vt:lpstr>
      <vt:lpstr>Summer Party</vt:lpstr>
      <vt:lpstr>Driving expenses</vt:lpstr>
      <vt:lpstr>Cinema event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2006-12-06T10:15:47Z</dcterms:created>
  <dcterms:modified xsi:type="dcterms:W3CDTF">2021-04-08T10:18:21Z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